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745"/>
  </bookViews>
  <sheets>
    <sheet name="Arkusz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1"/>
  <c r="I27"/>
  <c r="I10"/>
  <c r="I11"/>
  <c r="I12"/>
  <c r="I16"/>
  <c r="I17"/>
  <c r="I18"/>
  <c r="I19"/>
  <c r="I20"/>
  <c r="I25"/>
  <c r="I28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G10"/>
  <c r="G11"/>
  <c r="G12"/>
  <c r="G13"/>
  <c r="I13" s="1"/>
  <c r="G14"/>
  <c r="I14" s="1"/>
  <c r="G15"/>
  <c r="I15" s="1"/>
  <c r="G16"/>
  <c r="G17"/>
  <c r="G18"/>
  <c r="G19"/>
  <c r="G20"/>
  <c r="G21"/>
  <c r="I21" s="1"/>
  <c r="G22"/>
  <c r="I22" s="1"/>
  <c r="G23"/>
  <c r="I23" s="1"/>
  <c r="G24"/>
  <c r="I24" s="1"/>
  <c r="G25"/>
  <c r="G26"/>
  <c r="G27"/>
  <c r="G28"/>
  <c r="G29"/>
  <c r="I29" s="1"/>
  <c r="G30"/>
  <c r="I30" s="1"/>
  <c r="G31"/>
  <c r="I31" s="1"/>
  <c r="G32"/>
  <c r="I32" s="1"/>
  <c r="G9"/>
  <c r="I9" s="1"/>
  <c r="H9"/>
  <c r="I33" l="1"/>
  <c r="H33"/>
</calcChain>
</file>

<file path=xl/sharedStrings.xml><?xml version="1.0" encoding="utf-8"?>
<sst xmlns="http://schemas.openxmlformats.org/spreadsheetml/2006/main" count="62" uniqueCount="39">
  <si>
    <t>Lp.</t>
  </si>
  <si>
    <t>ASORTYMENT</t>
  </si>
  <si>
    <t>J. M.</t>
  </si>
  <si>
    <t>Planowana ilość</t>
  </si>
  <si>
    <t xml:space="preserve">Cena jednost netto (zł) </t>
  </si>
  <si>
    <t>Stawka VAT  (%)</t>
  </si>
  <si>
    <t>Cena brutto (zł)</t>
  </si>
  <si>
    <t>Wartość netto (zł)</t>
  </si>
  <si>
    <t>Wartość brutto (zł)</t>
  </si>
  <si>
    <t>Producent</t>
  </si>
  <si>
    <t>kg</t>
  </si>
  <si>
    <t>Kiełbasa biała parzona -  zawartość mięsa min 85%</t>
  </si>
  <si>
    <t>Kiełbasa śląska</t>
  </si>
  <si>
    <t>Łopatka wp b/k</t>
  </si>
  <si>
    <t xml:space="preserve">Mięso z szynki wp b/k </t>
  </si>
  <si>
    <t>Schab wp b/k</t>
  </si>
  <si>
    <t>RAZEM</t>
  </si>
  <si>
    <t>Boczek wędzony, parzony extra</t>
  </si>
  <si>
    <t>Kiełbasa szynkowa</t>
  </si>
  <si>
    <t>Polędwica królewska</t>
  </si>
  <si>
    <t>Polędwica sopocka</t>
  </si>
  <si>
    <t>Schab pieczony, wędlina</t>
  </si>
  <si>
    <t xml:space="preserve">Kiełbasa krakowska </t>
  </si>
  <si>
    <t>Kiełbasa żywiecka</t>
  </si>
  <si>
    <t>Parówki</t>
  </si>
  <si>
    <t xml:space="preserve"> Dostawa mięsa i produktów wędliniarskich</t>
  </si>
  <si>
    <t>KOSZTORYS OFERTOWY</t>
  </si>
  <si>
    <t>Kurczak gotowany, wędlina</t>
  </si>
  <si>
    <t>Kurczak świeży</t>
  </si>
  <si>
    <t>Indyk pieczony wędlina</t>
  </si>
  <si>
    <t>Ćwiartka tylna z kurczaka</t>
  </si>
  <si>
    <t>Goleń wołowa b/k</t>
  </si>
  <si>
    <t>Filet indyczy trybowany, bez chrząstek</t>
  </si>
  <si>
    <t>Filet z piersi kurcząt, trybowany, bez chrząstek</t>
  </si>
  <si>
    <t>Pierś gotowana z indyka, wędlina</t>
  </si>
  <si>
    <t>Szynka ciemna, wędlina</t>
  </si>
  <si>
    <t>Szynka konserwowa, wędlina</t>
  </si>
  <si>
    <t>Kabanosy wieprzowo-cielęce</t>
  </si>
  <si>
    <t>Załącznik nr 4</t>
  </si>
</sst>
</file>

<file path=xl/styles.xml><?xml version="1.0" encoding="utf-8"?>
<styleSheet xmlns="http://schemas.openxmlformats.org/spreadsheetml/2006/main">
  <numFmts count="3">
    <numFmt numFmtId="164" formatCode="#,##0.00\ _z_ł"/>
    <numFmt numFmtId="165" formatCode="_-* #,##0.00\ _z_ł_-;\-* #,##0.00\ _z_ł_-;_-* \-??\ _z_ł_-;_-@_-"/>
    <numFmt numFmtId="166" formatCode="#,##0.00\ &quot;zł&quot;"/>
  </numFmts>
  <fonts count="9">
    <font>
      <sz val="11"/>
      <color theme="1"/>
      <name val="Calibri"/>
      <family val="2"/>
      <charset val="238"/>
      <scheme val="minor"/>
    </font>
    <font>
      <sz val="12"/>
      <color indexed="8"/>
      <name val="Arial"/>
      <family val="2"/>
      <charset val="238"/>
    </font>
    <font>
      <sz val="12"/>
      <color indexed="8"/>
      <name val="Calibri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horizontal="center"/>
      <protection locked="0"/>
    </xf>
    <xf numFmtId="164" fontId="1" fillId="0" borderId="0" xfId="0" applyNumberFormat="1" applyFont="1" applyProtection="1">
      <protection locked="0"/>
    </xf>
    <xf numFmtId="2" fontId="7" fillId="0" borderId="2" xfId="0" applyNumberFormat="1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8" fillId="0" borderId="0" xfId="0" applyFont="1" applyProtection="1"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166" fontId="5" fillId="0" borderId="5" xfId="0" applyNumberFormat="1" applyFont="1" applyBorder="1" applyAlignment="1" applyProtection="1">
      <alignment horizontal="right" vertical="center"/>
      <protection locked="0"/>
    </xf>
    <xf numFmtId="9" fontId="5" fillId="0" borderId="6" xfId="0" applyNumberFormat="1" applyFont="1" applyBorder="1" applyAlignment="1" applyProtection="1">
      <alignment horizontal="right" vertical="center"/>
      <protection locked="0"/>
    </xf>
    <xf numFmtId="0" fontId="5" fillId="0" borderId="6" xfId="0" applyFont="1" applyBorder="1" applyAlignment="1" applyProtection="1">
      <alignment horizontal="center" wrapText="1"/>
      <protection locked="0"/>
    </xf>
    <xf numFmtId="166" fontId="5" fillId="0" borderId="9" xfId="0" applyNumberFormat="1" applyFont="1" applyBorder="1" applyAlignment="1" applyProtection="1">
      <alignment horizontal="right" vertical="center"/>
      <protection locked="0"/>
    </xf>
    <xf numFmtId="9" fontId="5" fillId="0" borderId="10" xfId="0" applyNumberFormat="1" applyFont="1" applyBorder="1" applyAlignment="1" applyProtection="1">
      <alignment horizontal="right" vertical="center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166" fontId="5" fillId="0" borderId="4" xfId="0" applyNumberFormat="1" applyFont="1" applyBorder="1" applyAlignment="1" applyProtection="1">
      <alignment vertical="center"/>
      <protection locked="0"/>
    </xf>
    <xf numFmtId="9" fontId="5" fillId="0" borderId="4" xfId="0" applyNumberFormat="1" applyFont="1" applyBorder="1" applyAlignment="1" applyProtection="1">
      <alignment vertical="center"/>
      <protection locked="0"/>
    </xf>
    <xf numFmtId="166" fontId="5" fillId="0" borderId="8" xfId="0" applyNumberFormat="1" applyFont="1" applyBorder="1" applyAlignment="1" applyProtection="1">
      <alignment vertical="center"/>
      <protection locked="0"/>
    </xf>
    <xf numFmtId="9" fontId="5" fillId="0" borderId="8" xfId="0" applyNumberFormat="1" applyFont="1" applyBorder="1" applyAlignment="1" applyProtection="1">
      <alignment vertical="center"/>
      <protection locked="0"/>
    </xf>
    <xf numFmtId="4" fontId="4" fillId="0" borderId="8" xfId="0" applyNumberFormat="1" applyFont="1" applyBorder="1" applyAlignment="1" applyProtection="1">
      <alignment horizontal="right" vertical="center"/>
      <protection locked="0"/>
    </xf>
    <xf numFmtId="4" fontId="4" fillId="0" borderId="9" xfId="0" applyNumberFormat="1" applyFont="1" applyBorder="1" applyAlignment="1" applyProtection="1">
      <alignment horizontal="right" vertical="center"/>
      <protection locked="0"/>
    </xf>
    <xf numFmtId="0" fontId="6" fillId="2" borderId="10" xfId="0" applyFont="1" applyFill="1" applyBorder="1" applyProtection="1">
      <protection locked="0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5" fontId="7" fillId="0" borderId="2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left" vertical="center" wrapText="1"/>
    </xf>
    <xf numFmtId="3" fontId="5" fillId="0" borderId="4" xfId="0" applyNumberFormat="1" applyFont="1" applyBorder="1" applyAlignment="1" applyProtection="1">
      <alignment horizontal="right" vertical="center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center" vertical="center"/>
    </xf>
    <xf numFmtId="3" fontId="5" fillId="0" borderId="8" xfId="0" applyNumberFormat="1" applyFont="1" applyBorder="1" applyAlignment="1" applyProtection="1">
      <alignment horizontal="right" vertical="center"/>
    </xf>
    <xf numFmtId="0" fontId="5" fillId="0" borderId="4" xfId="0" applyFont="1" applyBorder="1" applyAlignment="1" applyProtection="1">
      <alignment vertical="center" wrapText="1"/>
    </xf>
    <xf numFmtId="3" fontId="5" fillId="0" borderId="4" xfId="0" applyNumberFormat="1" applyFont="1" applyBorder="1" applyAlignment="1" applyProtection="1">
      <alignment vertical="center"/>
    </xf>
    <xf numFmtId="0" fontId="5" fillId="0" borderId="8" xfId="0" applyFont="1" applyBorder="1" applyAlignment="1" applyProtection="1">
      <alignment vertical="center" wrapText="1"/>
    </xf>
    <xf numFmtId="3" fontId="5" fillId="0" borderId="8" xfId="0" applyNumberFormat="1" applyFont="1" applyBorder="1" applyAlignment="1" applyProtection="1">
      <alignment vertical="center"/>
    </xf>
    <xf numFmtId="0" fontId="5" fillId="0" borderId="8" xfId="0" applyFont="1" applyBorder="1" applyAlignment="1" applyProtection="1">
      <alignment vertical="center"/>
    </xf>
    <xf numFmtId="2" fontId="7" fillId="0" borderId="2" xfId="0" applyNumberFormat="1" applyFont="1" applyBorder="1" applyAlignment="1" applyProtection="1">
      <alignment horizontal="center" vertical="center" wrapText="1"/>
    </xf>
    <xf numFmtId="166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wrapText="1"/>
      <protection locked="0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>
      <selection activeCell="F13" sqref="F13"/>
    </sheetView>
  </sheetViews>
  <sheetFormatPr defaultRowHeight="15"/>
  <cols>
    <col min="1" max="1" width="4.140625" style="1" customWidth="1"/>
    <col min="2" max="2" width="28.7109375" style="1" customWidth="1"/>
    <col min="3" max="3" width="6.85546875" style="1" customWidth="1"/>
    <col min="4" max="4" width="11.5703125" style="1" customWidth="1"/>
    <col min="5" max="5" width="10.42578125" style="1" customWidth="1"/>
    <col min="6" max="6" width="9.140625" style="1"/>
    <col min="7" max="7" width="11.140625" style="1" customWidth="1"/>
    <col min="8" max="8" width="13.140625" style="1" customWidth="1"/>
    <col min="9" max="9" width="12.42578125" style="1" customWidth="1"/>
    <col min="10" max="10" width="20.42578125" style="1" customWidth="1"/>
    <col min="11" max="16384" width="9.140625" style="1"/>
  </cols>
  <sheetData>
    <row r="1" spans="1:12" ht="15.75">
      <c r="H1" s="47" t="s">
        <v>38</v>
      </c>
      <c r="I1" s="47"/>
    </row>
    <row r="3" spans="1:12" ht="15.75">
      <c r="A3" s="48" t="s">
        <v>26</v>
      </c>
      <c r="B3" s="48"/>
      <c r="C3" s="48"/>
      <c r="D3" s="48"/>
      <c r="E3" s="48"/>
      <c r="F3" s="48"/>
      <c r="G3" s="48"/>
      <c r="H3" s="48"/>
      <c r="I3" s="48"/>
      <c r="J3" s="2"/>
    </row>
    <row r="4" spans="1:12" ht="15.75">
      <c r="A4" s="3"/>
      <c r="B4" s="43" t="s">
        <v>25</v>
      </c>
      <c r="C4" s="43"/>
      <c r="D4" s="43"/>
      <c r="E4" s="43"/>
      <c r="F4" s="43"/>
      <c r="G4" s="43"/>
      <c r="H4" s="43"/>
      <c r="I4" s="43"/>
      <c r="J4" s="2"/>
    </row>
    <row r="5" spans="1:12" ht="15.75">
      <c r="A5" s="4"/>
      <c r="J5" s="2"/>
    </row>
    <row r="6" spans="1:12" ht="16.5" thickBot="1">
      <c r="A6" s="3"/>
      <c r="B6" s="3"/>
      <c r="C6" s="5"/>
      <c r="D6" s="6"/>
      <c r="E6" s="3"/>
      <c r="F6" s="3"/>
      <c r="G6" s="3"/>
      <c r="H6" s="3"/>
      <c r="I6" s="3"/>
      <c r="J6" s="2"/>
    </row>
    <row r="7" spans="1:12" s="9" customFormat="1" ht="39" thickBot="1">
      <c r="A7" s="25" t="s">
        <v>0</v>
      </c>
      <c r="B7" s="26" t="s">
        <v>1</v>
      </c>
      <c r="C7" s="26" t="s">
        <v>2</v>
      </c>
      <c r="D7" s="27" t="s">
        <v>3</v>
      </c>
      <c r="E7" s="7" t="s">
        <v>4</v>
      </c>
      <c r="F7" s="7" t="s">
        <v>5</v>
      </c>
      <c r="G7" s="41" t="s">
        <v>6</v>
      </c>
      <c r="H7" s="41" t="s">
        <v>7</v>
      </c>
      <c r="I7" s="41" t="s">
        <v>8</v>
      </c>
      <c r="J7" s="8" t="s">
        <v>9</v>
      </c>
    </row>
    <row r="8" spans="1:12" ht="15.75" thickBot="1">
      <c r="A8" s="28">
        <v>1</v>
      </c>
      <c r="B8" s="29">
        <v>2</v>
      </c>
      <c r="C8" s="29">
        <v>3</v>
      </c>
      <c r="D8" s="29">
        <v>4</v>
      </c>
      <c r="E8" s="10">
        <v>5</v>
      </c>
      <c r="F8" s="10">
        <v>6</v>
      </c>
      <c r="G8" s="29">
        <v>7</v>
      </c>
      <c r="H8" s="29">
        <v>8</v>
      </c>
      <c r="I8" s="29">
        <v>9</v>
      </c>
      <c r="J8" s="11">
        <v>10</v>
      </c>
    </row>
    <row r="9" spans="1:12" ht="35.1" customHeight="1">
      <c r="A9" s="30">
        <v>1</v>
      </c>
      <c r="B9" s="31" t="s">
        <v>17</v>
      </c>
      <c r="C9" s="30" t="s">
        <v>10</v>
      </c>
      <c r="D9" s="32">
        <v>75</v>
      </c>
      <c r="E9" s="12"/>
      <c r="F9" s="13"/>
      <c r="G9" s="42">
        <f>E9*(1+F9)</f>
        <v>0</v>
      </c>
      <c r="H9" s="42">
        <f>D9*E9</f>
        <v>0</v>
      </c>
      <c r="I9" s="42">
        <f>D9*G9</f>
        <v>0</v>
      </c>
      <c r="J9" s="14"/>
    </row>
    <row r="10" spans="1:12" ht="35.1" customHeight="1">
      <c r="A10" s="30">
        <v>2</v>
      </c>
      <c r="B10" s="33" t="s">
        <v>31</v>
      </c>
      <c r="C10" s="34" t="s">
        <v>10</v>
      </c>
      <c r="D10" s="35">
        <v>30</v>
      </c>
      <c r="E10" s="15"/>
      <c r="F10" s="16"/>
      <c r="G10" s="42">
        <f t="shared" ref="G10:G32" si="0">E10*(1+F10)</f>
        <v>0</v>
      </c>
      <c r="H10" s="42">
        <f t="shared" ref="H10:H32" si="1">D10*E10</f>
        <v>0</v>
      </c>
      <c r="I10" s="42">
        <f t="shared" ref="I10:I32" si="2">D10*G10</f>
        <v>0</v>
      </c>
      <c r="J10" s="14"/>
    </row>
    <row r="11" spans="1:12" ht="35.1" customHeight="1">
      <c r="A11" s="30">
        <v>3</v>
      </c>
      <c r="B11" s="33" t="s">
        <v>11</v>
      </c>
      <c r="C11" s="34" t="s">
        <v>10</v>
      </c>
      <c r="D11" s="35">
        <v>13</v>
      </c>
      <c r="E11" s="15"/>
      <c r="F11" s="16"/>
      <c r="G11" s="42">
        <f t="shared" si="0"/>
        <v>0</v>
      </c>
      <c r="H11" s="42">
        <f t="shared" si="1"/>
        <v>0</v>
      </c>
      <c r="I11" s="42">
        <f t="shared" si="2"/>
        <v>0</v>
      </c>
      <c r="J11" s="14"/>
      <c r="L11" s="17"/>
    </row>
    <row r="12" spans="1:12" ht="35.1" customHeight="1">
      <c r="A12" s="30">
        <v>4</v>
      </c>
      <c r="B12" s="33" t="s">
        <v>22</v>
      </c>
      <c r="C12" s="34" t="s">
        <v>10</v>
      </c>
      <c r="D12" s="35">
        <v>15</v>
      </c>
      <c r="E12" s="15"/>
      <c r="F12" s="16"/>
      <c r="G12" s="42">
        <f t="shared" si="0"/>
        <v>0</v>
      </c>
      <c r="H12" s="42">
        <f t="shared" si="1"/>
        <v>0</v>
      </c>
      <c r="I12" s="42">
        <f t="shared" si="2"/>
        <v>0</v>
      </c>
      <c r="J12" s="14"/>
    </row>
    <row r="13" spans="1:12" ht="35.1" customHeight="1">
      <c r="A13" s="30">
        <v>5</v>
      </c>
      <c r="B13" s="33" t="s">
        <v>18</v>
      </c>
      <c r="C13" s="34" t="s">
        <v>10</v>
      </c>
      <c r="D13" s="35">
        <v>5</v>
      </c>
      <c r="E13" s="15"/>
      <c r="F13" s="16"/>
      <c r="G13" s="42">
        <f t="shared" si="0"/>
        <v>0</v>
      </c>
      <c r="H13" s="42">
        <f t="shared" si="1"/>
        <v>0</v>
      </c>
      <c r="I13" s="42">
        <f t="shared" si="2"/>
        <v>0</v>
      </c>
      <c r="J13" s="14"/>
    </row>
    <row r="14" spans="1:12" ht="35.1" customHeight="1">
      <c r="A14" s="30">
        <v>6</v>
      </c>
      <c r="B14" s="33" t="s">
        <v>12</v>
      </c>
      <c r="C14" s="34" t="s">
        <v>10</v>
      </c>
      <c r="D14" s="35">
        <v>100</v>
      </c>
      <c r="E14" s="15"/>
      <c r="F14" s="16"/>
      <c r="G14" s="42">
        <f t="shared" si="0"/>
        <v>0</v>
      </c>
      <c r="H14" s="42">
        <f t="shared" si="1"/>
        <v>0</v>
      </c>
      <c r="I14" s="42">
        <f t="shared" si="2"/>
        <v>0</v>
      </c>
      <c r="J14" s="14"/>
    </row>
    <row r="15" spans="1:12" ht="35.1" customHeight="1">
      <c r="A15" s="30">
        <v>7</v>
      </c>
      <c r="B15" s="33" t="s">
        <v>23</v>
      </c>
      <c r="C15" s="34" t="s">
        <v>10</v>
      </c>
      <c r="D15" s="35">
        <v>20</v>
      </c>
      <c r="E15" s="15"/>
      <c r="F15" s="16"/>
      <c r="G15" s="42">
        <f t="shared" si="0"/>
        <v>0</v>
      </c>
      <c r="H15" s="42">
        <f t="shared" si="1"/>
        <v>0</v>
      </c>
      <c r="I15" s="42">
        <f t="shared" si="2"/>
        <v>0</v>
      </c>
      <c r="J15" s="14"/>
    </row>
    <row r="16" spans="1:12" ht="35.1" customHeight="1">
      <c r="A16" s="30">
        <v>8</v>
      </c>
      <c r="B16" s="33" t="s">
        <v>13</v>
      </c>
      <c r="C16" s="34" t="s">
        <v>10</v>
      </c>
      <c r="D16" s="35">
        <v>380</v>
      </c>
      <c r="E16" s="15"/>
      <c r="F16" s="16"/>
      <c r="G16" s="42">
        <f t="shared" si="0"/>
        <v>0</v>
      </c>
      <c r="H16" s="42">
        <f t="shared" si="1"/>
        <v>0</v>
      </c>
      <c r="I16" s="42">
        <f t="shared" si="2"/>
        <v>0</v>
      </c>
      <c r="J16" s="14"/>
    </row>
    <row r="17" spans="1:10" ht="35.1" customHeight="1">
      <c r="A17" s="30">
        <v>9</v>
      </c>
      <c r="B17" s="33" t="s">
        <v>14</v>
      </c>
      <c r="C17" s="34" t="s">
        <v>10</v>
      </c>
      <c r="D17" s="35">
        <v>120</v>
      </c>
      <c r="E17" s="15"/>
      <c r="F17" s="16"/>
      <c r="G17" s="42">
        <f t="shared" si="0"/>
        <v>0</v>
      </c>
      <c r="H17" s="42">
        <f t="shared" si="1"/>
        <v>0</v>
      </c>
      <c r="I17" s="42">
        <f t="shared" si="2"/>
        <v>0</v>
      </c>
      <c r="J17" s="14"/>
    </row>
    <row r="18" spans="1:10" ht="35.1" customHeight="1">
      <c r="A18" s="30">
        <v>10</v>
      </c>
      <c r="B18" s="33" t="s">
        <v>24</v>
      </c>
      <c r="C18" s="34" t="s">
        <v>10</v>
      </c>
      <c r="D18" s="35">
        <v>75</v>
      </c>
      <c r="E18" s="15"/>
      <c r="F18" s="16"/>
      <c r="G18" s="42">
        <f t="shared" si="0"/>
        <v>0</v>
      </c>
      <c r="H18" s="42">
        <f t="shared" si="1"/>
        <v>0</v>
      </c>
      <c r="I18" s="42">
        <f t="shared" si="2"/>
        <v>0</v>
      </c>
      <c r="J18" s="14"/>
    </row>
    <row r="19" spans="1:10" ht="35.1" customHeight="1">
      <c r="A19" s="30">
        <v>11</v>
      </c>
      <c r="B19" s="33" t="s">
        <v>19</v>
      </c>
      <c r="C19" s="34" t="s">
        <v>10</v>
      </c>
      <c r="D19" s="35">
        <v>18</v>
      </c>
      <c r="E19" s="15"/>
      <c r="F19" s="16"/>
      <c r="G19" s="42">
        <f t="shared" si="0"/>
        <v>0</v>
      </c>
      <c r="H19" s="42">
        <f t="shared" si="1"/>
        <v>0</v>
      </c>
      <c r="I19" s="42">
        <f t="shared" si="2"/>
        <v>0</v>
      </c>
      <c r="J19" s="14"/>
    </row>
    <row r="20" spans="1:10" ht="35.1" customHeight="1">
      <c r="A20" s="30">
        <v>12</v>
      </c>
      <c r="B20" s="33" t="s">
        <v>20</v>
      </c>
      <c r="C20" s="34" t="s">
        <v>10</v>
      </c>
      <c r="D20" s="35">
        <v>27</v>
      </c>
      <c r="E20" s="15"/>
      <c r="F20" s="16"/>
      <c r="G20" s="42">
        <f t="shared" si="0"/>
        <v>0</v>
      </c>
      <c r="H20" s="42">
        <f t="shared" si="1"/>
        <v>0</v>
      </c>
      <c r="I20" s="42">
        <f t="shared" si="2"/>
        <v>0</v>
      </c>
      <c r="J20" s="14"/>
    </row>
    <row r="21" spans="1:10" ht="35.1" customHeight="1">
      <c r="A21" s="30">
        <v>13</v>
      </c>
      <c r="B21" s="33" t="s">
        <v>21</v>
      </c>
      <c r="C21" s="34" t="s">
        <v>10</v>
      </c>
      <c r="D21" s="35">
        <v>10</v>
      </c>
      <c r="E21" s="15"/>
      <c r="F21" s="16"/>
      <c r="G21" s="42">
        <f t="shared" si="0"/>
        <v>0</v>
      </c>
      <c r="H21" s="42">
        <f t="shared" si="1"/>
        <v>0</v>
      </c>
      <c r="I21" s="42">
        <f t="shared" si="2"/>
        <v>0</v>
      </c>
      <c r="J21" s="14"/>
    </row>
    <row r="22" spans="1:10" ht="35.1" customHeight="1">
      <c r="A22" s="30">
        <v>14</v>
      </c>
      <c r="B22" s="33" t="s">
        <v>15</v>
      </c>
      <c r="C22" s="34" t="s">
        <v>10</v>
      </c>
      <c r="D22" s="35">
        <v>170</v>
      </c>
      <c r="E22" s="15"/>
      <c r="F22" s="16"/>
      <c r="G22" s="42">
        <f t="shared" si="0"/>
        <v>0</v>
      </c>
      <c r="H22" s="42">
        <f t="shared" si="1"/>
        <v>0</v>
      </c>
      <c r="I22" s="42">
        <f t="shared" si="2"/>
        <v>0</v>
      </c>
      <c r="J22" s="14"/>
    </row>
    <row r="23" spans="1:10" ht="35.1" customHeight="1">
      <c r="A23" s="30">
        <v>15</v>
      </c>
      <c r="B23" s="36" t="s">
        <v>33</v>
      </c>
      <c r="C23" s="30" t="s">
        <v>10</v>
      </c>
      <c r="D23" s="37">
        <v>200</v>
      </c>
      <c r="E23" s="18"/>
      <c r="F23" s="19"/>
      <c r="G23" s="42">
        <f t="shared" si="0"/>
        <v>0</v>
      </c>
      <c r="H23" s="42">
        <f t="shared" si="1"/>
        <v>0</v>
      </c>
      <c r="I23" s="42">
        <f t="shared" si="2"/>
        <v>0</v>
      </c>
      <c r="J23" s="14"/>
    </row>
    <row r="24" spans="1:10" ht="35.1" customHeight="1">
      <c r="A24" s="30">
        <v>16</v>
      </c>
      <c r="B24" s="38" t="s">
        <v>32</v>
      </c>
      <c r="C24" s="34" t="s">
        <v>10</v>
      </c>
      <c r="D24" s="39">
        <v>150</v>
      </c>
      <c r="E24" s="20"/>
      <c r="F24" s="21"/>
      <c r="G24" s="42">
        <f t="shared" si="0"/>
        <v>0</v>
      </c>
      <c r="H24" s="42">
        <f t="shared" si="1"/>
        <v>0</v>
      </c>
      <c r="I24" s="42">
        <f t="shared" si="2"/>
        <v>0</v>
      </c>
      <c r="J24" s="14"/>
    </row>
    <row r="25" spans="1:10" ht="35.1" customHeight="1">
      <c r="A25" s="30">
        <v>17</v>
      </c>
      <c r="B25" s="40" t="s">
        <v>30</v>
      </c>
      <c r="C25" s="34" t="s">
        <v>10</v>
      </c>
      <c r="D25" s="39">
        <v>600</v>
      </c>
      <c r="E25" s="20"/>
      <c r="F25" s="21"/>
      <c r="G25" s="42">
        <f t="shared" si="0"/>
        <v>0</v>
      </c>
      <c r="H25" s="42">
        <f t="shared" si="1"/>
        <v>0</v>
      </c>
      <c r="I25" s="42">
        <f t="shared" si="2"/>
        <v>0</v>
      </c>
      <c r="J25" s="14"/>
    </row>
    <row r="26" spans="1:10" ht="35.1" customHeight="1">
      <c r="A26" s="30">
        <v>18</v>
      </c>
      <c r="B26" s="40" t="s">
        <v>29</v>
      </c>
      <c r="C26" s="34" t="s">
        <v>10</v>
      </c>
      <c r="D26" s="39">
        <v>10</v>
      </c>
      <c r="E26" s="20"/>
      <c r="F26" s="21"/>
      <c r="G26" s="42">
        <f t="shared" si="0"/>
        <v>0</v>
      </c>
      <c r="H26" s="42">
        <f t="shared" si="1"/>
        <v>0</v>
      </c>
      <c r="I26" s="42">
        <f t="shared" si="2"/>
        <v>0</v>
      </c>
      <c r="J26" s="14"/>
    </row>
    <row r="27" spans="1:10" ht="35.1" customHeight="1">
      <c r="A27" s="30">
        <v>19</v>
      </c>
      <c r="B27" s="40" t="s">
        <v>35</v>
      </c>
      <c r="C27" s="34" t="s">
        <v>10</v>
      </c>
      <c r="D27" s="39">
        <v>5</v>
      </c>
      <c r="E27" s="20"/>
      <c r="F27" s="21"/>
      <c r="G27" s="42">
        <f t="shared" si="0"/>
        <v>0</v>
      </c>
      <c r="H27" s="42">
        <f t="shared" si="1"/>
        <v>0</v>
      </c>
      <c r="I27" s="42">
        <f t="shared" si="2"/>
        <v>0</v>
      </c>
      <c r="J27" s="14"/>
    </row>
    <row r="28" spans="1:10" ht="35.1" customHeight="1">
      <c r="A28" s="30">
        <v>20</v>
      </c>
      <c r="B28" s="40" t="s">
        <v>28</v>
      </c>
      <c r="C28" s="34" t="s">
        <v>10</v>
      </c>
      <c r="D28" s="39">
        <v>180</v>
      </c>
      <c r="E28" s="20"/>
      <c r="F28" s="21"/>
      <c r="G28" s="42">
        <f t="shared" si="0"/>
        <v>0</v>
      </c>
      <c r="H28" s="42">
        <f t="shared" si="1"/>
        <v>0</v>
      </c>
      <c r="I28" s="42">
        <f t="shared" si="2"/>
        <v>0</v>
      </c>
      <c r="J28" s="14"/>
    </row>
    <row r="29" spans="1:10" ht="35.1" customHeight="1">
      <c r="A29" s="30">
        <v>21</v>
      </c>
      <c r="B29" s="40" t="s">
        <v>27</v>
      </c>
      <c r="C29" s="34" t="s">
        <v>10</v>
      </c>
      <c r="D29" s="39">
        <v>18</v>
      </c>
      <c r="E29" s="20"/>
      <c r="F29" s="21"/>
      <c r="G29" s="42">
        <f t="shared" si="0"/>
        <v>0</v>
      </c>
      <c r="H29" s="42">
        <f t="shared" si="1"/>
        <v>0</v>
      </c>
      <c r="I29" s="42">
        <f t="shared" si="2"/>
        <v>0</v>
      </c>
      <c r="J29" s="14"/>
    </row>
    <row r="30" spans="1:10" ht="35.1" customHeight="1">
      <c r="A30" s="30">
        <v>22</v>
      </c>
      <c r="B30" s="40" t="s">
        <v>36</v>
      </c>
      <c r="C30" s="34" t="s">
        <v>10</v>
      </c>
      <c r="D30" s="39">
        <v>15</v>
      </c>
      <c r="E30" s="20"/>
      <c r="F30" s="21"/>
      <c r="G30" s="42">
        <f t="shared" si="0"/>
        <v>0</v>
      </c>
      <c r="H30" s="42">
        <f t="shared" si="1"/>
        <v>0</v>
      </c>
      <c r="I30" s="42">
        <f t="shared" si="2"/>
        <v>0</v>
      </c>
      <c r="J30" s="14"/>
    </row>
    <row r="31" spans="1:10" ht="35.1" customHeight="1">
      <c r="A31" s="30">
        <v>23</v>
      </c>
      <c r="B31" s="38" t="s">
        <v>34</v>
      </c>
      <c r="C31" s="34" t="s">
        <v>10</v>
      </c>
      <c r="D31" s="39">
        <v>10</v>
      </c>
      <c r="E31" s="20"/>
      <c r="F31" s="21"/>
      <c r="G31" s="42">
        <f t="shared" si="0"/>
        <v>0</v>
      </c>
      <c r="H31" s="42">
        <f t="shared" si="1"/>
        <v>0</v>
      </c>
      <c r="I31" s="42">
        <f t="shared" si="2"/>
        <v>0</v>
      </c>
      <c r="J31" s="14"/>
    </row>
    <row r="32" spans="1:10" ht="35.1" customHeight="1">
      <c r="A32" s="30">
        <v>24</v>
      </c>
      <c r="B32" s="40" t="s">
        <v>37</v>
      </c>
      <c r="C32" s="34" t="s">
        <v>10</v>
      </c>
      <c r="D32" s="39">
        <v>15</v>
      </c>
      <c r="E32" s="20"/>
      <c r="F32" s="21"/>
      <c r="G32" s="42">
        <f t="shared" si="0"/>
        <v>0</v>
      </c>
      <c r="H32" s="42">
        <f t="shared" si="1"/>
        <v>0</v>
      </c>
      <c r="I32" s="42">
        <f t="shared" si="2"/>
        <v>0</v>
      </c>
      <c r="J32" s="14"/>
    </row>
    <row r="33" spans="1:10">
      <c r="A33" s="44" t="s">
        <v>16</v>
      </c>
      <c r="B33" s="45"/>
      <c r="C33" s="45"/>
      <c r="D33" s="45"/>
      <c r="E33" s="45"/>
      <c r="F33" s="45"/>
      <c r="G33" s="46"/>
      <c r="H33" s="22">
        <f>SUM(H9:H32)</f>
        <v>0</v>
      </c>
      <c r="I33" s="23">
        <f>SUM(I9:I32)</f>
        <v>0</v>
      </c>
      <c r="J33" s="24"/>
    </row>
  </sheetData>
  <sheetProtection password="9553" sheet="1" objects="1" scenarios="1"/>
  <mergeCells count="4">
    <mergeCell ref="B4:I4"/>
    <mergeCell ref="A33:G33"/>
    <mergeCell ref="H1:I1"/>
    <mergeCell ref="A3:I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</dc:creator>
  <cp:lastModifiedBy>p.janasik</cp:lastModifiedBy>
  <cp:lastPrinted>2026-04-15T07:11:26Z</cp:lastPrinted>
  <dcterms:created xsi:type="dcterms:W3CDTF">2019-08-18T08:49:18Z</dcterms:created>
  <dcterms:modified xsi:type="dcterms:W3CDTF">2026-04-15T07:24:03Z</dcterms:modified>
</cp:coreProperties>
</file>